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750" windowHeight="10480"/>
  </bookViews>
  <sheets>
    <sheet name="询价函" sheetId="1" r:id="rId1"/>
  </sheets>
  <definedNames>
    <definedName name="_xlnm.Print_Area" localSheetId="0">询价函!$A$1:$J$37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<sst xmlns="http://schemas.openxmlformats.org/spreadsheetml/2006/main" count="73" uniqueCount="48">
  <si>
    <t>报价清单</t>
  </si>
  <si>
    <t>一、产品明细</t>
  </si>
  <si>
    <t>序号</t>
  </si>
  <si>
    <r>
      <rPr>
        <b/>
        <sz val="11"/>
        <color theme="1"/>
        <rFont val="宋体"/>
        <charset val="134"/>
      </rPr>
      <t>产</t>
    </r>
    <r>
      <rPr>
        <b/>
        <sz val="11"/>
        <color theme="1"/>
        <rFont val="Arial"/>
        <charset val="134"/>
      </rPr>
      <t xml:space="preserve"> </t>
    </r>
    <r>
      <rPr>
        <b/>
        <sz val="11"/>
        <color theme="1"/>
        <rFont val="宋体"/>
        <charset val="134"/>
      </rPr>
      <t>品</t>
    </r>
    <r>
      <rPr>
        <b/>
        <sz val="11"/>
        <color theme="1"/>
        <rFont val="Arial"/>
        <charset val="134"/>
      </rPr>
      <t xml:space="preserve"> </t>
    </r>
    <r>
      <rPr>
        <b/>
        <sz val="11"/>
        <color theme="1"/>
        <rFont val="宋体"/>
        <charset val="134"/>
      </rPr>
      <t>名</t>
    </r>
    <r>
      <rPr>
        <b/>
        <sz val="11"/>
        <color theme="1"/>
        <rFont val="Arial"/>
        <charset val="134"/>
      </rPr>
      <t xml:space="preserve"> </t>
    </r>
    <r>
      <rPr>
        <b/>
        <sz val="11"/>
        <color theme="1"/>
        <rFont val="宋体"/>
        <charset val="134"/>
      </rPr>
      <t>称</t>
    </r>
  </si>
  <si>
    <t>品牌</t>
  </si>
  <si>
    <t>型号</t>
  </si>
  <si>
    <t>技术参数</t>
  </si>
  <si>
    <t>单位</t>
  </si>
  <si>
    <t>数量</t>
  </si>
  <si>
    <t>不含税单价</t>
  </si>
  <si>
    <t>不含税总价</t>
  </si>
  <si>
    <r>
      <rPr>
        <b/>
        <sz val="11"/>
        <color theme="1"/>
        <rFont val="宋体"/>
        <charset val="134"/>
      </rPr>
      <t>备</t>
    </r>
    <r>
      <rPr>
        <b/>
        <sz val="11"/>
        <color theme="1"/>
        <rFont val="Arial"/>
        <charset val="134"/>
      </rPr>
      <t xml:space="preserve">  </t>
    </r>
    <r>
      <rPr>
        <b/>
        <sz val="11"/>
        <color theme="1"/>
        <rFont val="宋体"/>
        <charset val="134"/>
      </rPr>
      <t>注</t>
    </r>
  </si>
  <si>
    <t>网络键盘</t>
  </si>
  <si>
    <t>个</t>
  </si>
  <si>
    <t>存储服务器</t>
  </si>
  <si>
    <t>台</t>
  </si>
  <si>
    <t>智能一体机</t>
  </si>
  <si>
    <t>监控一体机</t>
  </si>
  <si>
    <t>拾音器</t>
  </si>
  <si>
    <t>消防分析枪机</t>
  </si>
  <si>
    <t>护罩</t>
  </si>
  <si>
    <t>套</t>
  </si>
  <si>
    <t>安装支架</t>
  </si>
  <si>
    <t>热成像摄像机</t>
  </si>
  <si>
    <t>网络摄像机</t>
  </si>
  <si>
    <t>楼层显示器</t>
  </si>
  <si>
    <t>红外枪机镜头</t>
  </si>
  <si>
    <t>机械硬盘</t>
  </si>
  <si>
    <t>块</t>
  </si>
  <si>
    <t>视频综合平台</t>
  </si>
  <si>
    <t>视频编码卡</t>
  </si>
  <si>
    <t>视频解码卡</t>
  </si>
  <si>
    <t>监控管理平台</t>
  </si>
  <si>
    <t>人脸识别枪机</t>
  </si>
  <si>
    <t>人脸识别半球</t>
  </si>
  <si>
    <t>球机</t>
  </si>
  <si>
    <t>支架</t>
  </si>
  <si>
    <t>不含税合计</t>
  </si>
  <si>
    <t>含税合计</t>
  </si>
  <si>
    <t>含税合计（人民币大写）：</t>
  </si>
  <si>
    <t>报价说明：上述报价均为综合价格，包括设备购买费、运输费、电话、各种税费（含报关税）、远程上门服务费、售后服务费、调试费、以及增值税专用发票等至甲方正常使用的综合费用，甲方不支付报价外的任何费用</t>
  </si>
  <si>
    <t>发票类型：增值税专用发票</t>
  </si>
  <si>
    <r>
      <rPr>
        <b/>
        <sz val="12"/>
        <color theme="1"/>
        <rFont val="Arial"/>
        <charset val="134"/>
      </rPr>
      <t>□0% □9% √13% □</t>
    </r>
    <r>
      <rPr>
        <b/>
        <sz val="12"/>
        <color theme="1"/>
        <rFont val="宋体"/>
        <charset val="134"/>
      </rPr>
      <t>其他</t>
    </r>
  </si>
  <si>
    <r>
      <rPr>
        <b/>
        <sz val="12"/>
        <color theme="1"/>
        <rFont val="宋体"/>
        <charset val="134"/>
      </rPr>
      <t>交期</t>
    </r>
    <r>
      <rPr>
        <b/>
        <sz val="12"/>
        <color theme="1"/>
        <rFont val="Arial"/>
        <charset val="134"/>
      </rPr>
      <t xml:space="preserve"> (</t>
    </r>
    <r>
      <rPr>
        <b/>
        <sz val="12"/>
        <color theme="1"/>
        <rFont val="宋体"/>
        <charset val="134"/>
      </rPr>
      <t>自下订单之日至到货</t>
    </r>
    <r>
      <rPr>
        <b/>
        <sz val="12"/>
        <color theme="1"/>
        <rFont val="Arial"/>
        <charset val="134"/>
      </rPr>
      <t>)</t>
    </r>
  </si>
  <si>
    <t>具体以甲方通知为准</t>
  </si>
  <si>
    <t>乙方提供的其他优惠政策：</t>
  </si>
  <si>
    <r>
      <rPr>
        <b/>
        <sz val="12"/>
        <color theme="1"/>
        <rFont val="宋体"/>
        <charset val="134"/>
      </rPr>
      <t>报价单位（签</t>
    </r>
    <r>
      <rPr>
        <b/>
        <sz val="12"/>
        <color theme="1"/>
        <rFont val="Arial"/>
        <charset val="134"/>
      </rPr>
      <t xml:space="preserve"> </t>
    </r>
    <r>
      <rPr>
        <b/>
        <sz val="12"/>
        <color theme="1"/>
        <rFont val="宋体"/>
        <charset val="134"/>
      </rPr>
      <t>章）：</t>
    </r>
  </si>
  <si>
    <r>
      <rPr>
        <b/>
        <sz val="12"/>
        <color theme="1"/>
        <rFont val="宋体"/>
        <charset val="134"/>
      </rPr>
      <t>报价日期</t>
    </r>
    <r>
      <rPr>
        <b/>
        <sz val="12"/>
        <color theme="1"/>
        <rFont val="Arial"/>
        <charset val="134"/>
      </rPr>
      <t xml:space="preserve"> </t>
    </r>
    <r>
      <rPr>
        <b/>
        <sz val="12"/>
        <color theme="1"/>
        <rFont val="宋体"/>
        <charset val="134"/>
      </rPr>
      <t>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</si>
</sst>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$-409]#,##0.00"/>
    <numFmt numFmtId="177" formatCode="_ \¥* #,##0.00_ ;_ \¥* \-#,##0.00_ ;_ \¥* &quot;-&quot;??_ ;_ @_ "/>
    <numFmt numFmtId="178" formatCode="\¥#,##0.00;\¥\-#,##0.00"/>
  </numFmts>
  <fonts count="34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2"/>
      <color theme="1"/>
      <name val="Arial"/>
      <charset val="134"/>
    </font>
    <font>
      <b/>
      <sz val="20"/>
      <color theme="1"/>
      <name val="宋体"/>
      <charset val="134"/>
    </font>
    <font>
      <b/>
      <sz val="20"/>
      <color theme="1"/>
      <name val="Arial"/>
      <charset val="134"/>
    </font>
    <font>
      <b/>
      <sz val="11"/>
      <color theme="1"/>
      <name val="宋体"/>
      <charset val="134"/>
    </font>
    <font>
      <b/>
      <sz val="11"/>
      <color theme="1"/>
      <name val="Arial"/>
      <charset val="134"/>
    </font>
    <font>
      <sz val="11"/>
      <color rgb="FF000000"/>
      <name val="等线"/>
      <charset val="134"/>
    </font>
    <font>
      <sz val="11"/>
      <color rgb="FF000000"/>
      <name val="Arial"/>
      <charset val="134"/>
    </font>
    <font>
      <sz val="11"/>
      <color theme="1"/>
      <name val="宋体"/>
      <charset val="134"/>
    </font>
    <font>
      <sz val="11"/>
      <color indexed="8"/>
      <name val="Arial"/>
      <charset val="134"/>
    </font>
    <font>
      <b/>
      <sz val="12"/>
      <color theme="1"/>
      <name val="宋体"/>
      <charset val="134"/>
    </font>
    <font>
      <b/>
      <sz val="12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Genev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176" fontId="32" fillId="0" borderId="0" applyProtection="0"/>
    <xf numFmtId="176" fontId="32" fillId="0" borderId="0" applyProtection="0"/>
    <xf numFmtId="176" fontId="32" fillId="0" borderId="0" applyProtection="0"/>
    <xf numFmtId="0" fontId="32" fillId="0" borderId="0" applyProtection="0">
      <alignment vertical="center"/>
    </xf>
    <xf numFmtId="176" fontId="33" fillId="0" borderId="0" applyProtection="0"/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3" fontId="1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43" fontId="6" fillId="0" borderId="2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43" fontId="5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8" fillId="2" borderId="3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justify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left" vertical="center" wrapText="1"/>
    </xf>
    <xf numFmtId="177" fontId="10" fillId="0" borderId="3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/>
    </xf>
    <xf numFmtId="43" fontId="6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3" fontId="6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43" fontId="12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43" fontId="11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3" fontId="12" fillId="0" borderId="3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177" fontId="10" fillId="0" borderId="3" xfId="0" applyNumberFormat="1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>
      <alignment horizontal="left" vertical="center"/>
    </xf>
    <xf numFmtId="178" fontId="6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A4 Small 210 x 297 mm 2" xfId="49"/>
    <cellStyle name="常规 2" xfId="50"/>
    <cellStyle name="常规 2 2 2 3" xfId="51"/>
    <cellStyle name="常规 4" xfId="52"/>
    <cellStyle name="样式 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7"/>
  <sheetViews>
    <sheetView tabSelected="1" view="pageBreakPreview" zoomScale="115" zoomScaleNormal="100" workbookViewId="0">
      <pane xSplit="2" ySplit="3" topLeftCell="C18" activePane="bottomRight" state="frozen"/>
      <selection/>
      <selection pane="topRight"/>
      <selection pane="bottomLeft"/>
      <selection pane="bottomRight" activeCell="C30" sqref="C30:J30"/>
    </sheetView>
  </sheetViews>
  <sheetFormatPr defaultColWidth="9" defaultRowHeight="14"/>
  <cols>
    <col min="1" max="1" width="7.37272727272727" style="1" customWidth="1"/>
    <col min="2" max="2" width="19.3636363636364" style="2" customWidth="1"/>
    <col min="3" max="3" width="14.2181818181818" style="2" customWidth="1"/>
    <col min="4" max="4" width="20" style="2" customWidth="1"/>
    <col min="5" max="5" width="13.9909090909091" style="2" customWidth="1"/>
    <col min="6" max="6" width="11.8727272727273" style="1" customWidth="1"/>
    <col min="7" max="7" width="12.8181818181818" style="4" customWidth="1"/>
    <col min="8" max="8" width="12" style="2" customWidth="1"/>
    <col min="9" max="9" width="12.7545454545455" style="2" customWidth="1"/>
    <col min="10" max="10" width="15.3727272727273" style="2" customWidth="1"/>
    <col min="11" max="11" width="10.1272727272727" style="2" customWidth="1"/>
    <col min="12" max="12" width="12.8727272727273" style="2"/>
    <col min="13" max="16384" width="9" style="2"/>
  </cols>
  <sheetData>
    <row r="1" ht="23" customHeight="1" spans="1:10">
      <c r="A1" s="5" t="s">
        <v>0</v>
      </c>
      <c r="B1" s="6"/>
      <c r="C1" s="6"/>
      <c r="D1" s="6"/>
      <c r="E1" s="6"/>
      <c r="F1" s="6"/>
      <c r="G1" s="7"/>
      <c r="H1" s="6"/>
      <c r="I1" s="6"/>
      <c r="J1" s="6"/>
    </row>
    <row r="2" s="1" customFormat="1" ht="18" customHeight="1" spans="1:10">
      <c r="A2" s="8" t="s">
        <v>1</v>
      </c>
      <c r="B2" s="9"/>
      <c r="C2" s="9"/>
      <c r="D2" s="9"/>
      <c r="E2" s="9"/>
      <c r="F2" s="9"/>
      <c r="G2" s="10"/>
      <c r="H2" s="9"/>
      <c r="I2" s="9"/>
      <c r="J2" s="48"/>
    </row>
    <row r="3" s="2" customFormat="1" ht="18" customHeight="1" spans="1:10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 t="s">
        <v>8</v>
      </c>
      <c r="H3" s="11" t="s">
        <v>9</v>
      </c>
      <c r="I3" s="11" t="s">
        <v>10</v>
      </c>
      <c r="J3" s="11" t="s">
        <v>11</v>
      </c>
    </row>
    <row r="4" s="2" customFormat="1" ht="18" customHeight="1" spans="1:10">
      <c r="A4" s="11">
        <v>1</v>
      </c>
      <c r="B4" s="13" t="s">
        <v>12</v>
      </c>
      <c r="C4" s="11"/>
      <c r="D4" s="14"/>
      <c r="E4" s="15"/>
      <c r="F4" s="16" t="s">
        <v>13</v>
      </c>
      <c r="G4" s="17">
        <v>2</v>
      </c>
      <c r="H4" s="11"/>
      <c r="I4" s="49">
        <f t="shared" ref="I4:I29" si="0">G4*H4</f>
        <v>0</v>
      </c>
      <c r="J4" s="11"/>
    </row>
    <row r="5" s="2" customFormat="1" ht="18" customHeight="1" spans="1:10">
      <c r="A5" s="11">
        <v>2</v>
      </c>
      <c r="B5" s="13" t="s">
        <v>14</v>
      </c>
      <c r="C5" s="11"/>
      <c r="D5" s="18"/>
      <c r="E5" s="15"/>
      <c r="F5" s="19" t="s">
        <v>15</v>
      </c>
      <c r="G5" s="20">
        <v>17</v>
      </c>
      <c r="H5" s="11"/>
      <c r="I5" s="49">
        <f t="shared" si="0"/>
        <v>0</v>
      </c>
      <c r="J5" s="11"/>
    </row>
    <row r="6" s="2" customFormat="1" ht="18" customHeight="1" spans="1:10">
      <c r="A6" s="11">
        <v>3</v>
      </c>
      <c r="B6" s="13" t="s">
        <v>16</v>
      </c>
      <c r="C6" s="11"/>
      <c r="D6" s="18"/>
      <c r="E6" s="15"/>
      <c r="F6" s="19" t="s">
        <v>15</v>
      </c>
      <c r="G6" s="21">
        <v>2</v>
      </c>
      <c r="H6" s="11"/>
      <c r="I6" s="49">
        <f t="shared" si="0"/>
        <v>0</v>
      </c>
      <c r="J6" s="11"/>
    </row>
    <row r="7" s="2" customFormat="1" ht="18" customHeight="1" spans="1:10">
      <c r="A7" s="11">
        <v>4</v>
      </c>
      <c r="B7" s="13" t="s">
        <v>17</v>
      </c>
      <c r="C7" s="11"/>
      <c r="D7" s="18"/>
      <c r="E7" s="15"/>
      <c r="F7" s="19" t="s">
        <v>15</v>
      </c>
      <c r="G7" s="21">
        <v>4</v>
      </c>
      <c r="H7" s="11"/>
      <c r="I7" s="49">
        <f t="shared" si="0"/>
        <v>0</v>
      </c>
      <c r="J7" s="11"/>
    </row>
    <row r="8" s="2" customFormat="1" ht="18" customHeight="1" spans="1:10">
      <c r="A8" s="11">
        <v>5</v>
      </c>
      <c r="B8" s="13" t="s">
        <v>18</v>
      </c>
      <c r="C8" s="11"/>
      <c r="D8" s="18"/>
      <c r="E8" s="15"/>
      <c r="F8" s="19" t="s">
        <v>13</v>
      </c>
      <c r="G8" s="21">
        <v>32</v>
      </c>
      <c r="H8" s="11"/>
      <c r="I8" s="49">
        <f t="shared" si="0"/>
        <v>0</v>
      </c>
      <c r="J8" s="11"/>
    </row>
    <row r="9" s="2" customFormat="1" ht="18" customHeight="1" spans="1:10">
      <c r="A9" s="11">
        <v>6</v>
      </c>
      <c r="B9" s="13" t="s">
        <v>19</v>
      </c>
      <c r="C9" s="11"/>
      <c r="D9" s="18"/>
      <c r="E9" s="15"/>
      <c r="F9" s="19" t="s">
        <v>13</v>
      </c>
      <c r="G9" s="21">
        <v>76</v>
      </c>
      <c r="H9" s="11"/>
      <c r="I9" s="49">
        <f t="shared" si="0"/>
        <v>0</v>
      </c>
      <c r="J9" s="11"/>
    </row>
    <row r="10" s="2" customFormat="1" ht="18" customHeight="1" spans="1:10">
      <c r="A10" s="11">
        <v>7</v>
      </c>
      <c r="B10" s="13" t="s">
        <v>20</v>
      </c>
      <c r="C10" s="11"/>
      <c r="D10" s="18"/>
      <c r="E10" s="15"/>
      <c r="F10" s="19" t="s">
        <v>21</v>
      </c>
      <c r="G10" s="21">
        <v>493</v>
      </c>
      <c r="H10" s="11"/>
      <c r="I10" s="49">
        <f t="shared" si="0"/>
        <v>0</v>
      </c>
      <c r="J10" s="11"/>
    </row>
    <row r="11" s="2" customFormat="1" ht="18" customHeight="1" spans="1:10">
      <c r="A11" s="11">
        <v>8</v>
      </c>
      <c r="B11" s="13" t="s">
        <v>22</v>
      </c>
      <c r="C11" s="11"/>
      <c r="D11" s="18"/>
      <c r="E11" s="15"/>
      <c r="F11" s="19" t="s">
        <v>21</v>
      </c>
      <c r="G11" s="21">
        <v>394</v>
      </c>
      <c r="H11" s="11"/>
      <c r="I11" s="49">
        <f t="shared" si="0"/>
        <v>0</v>
      </c>
      <c r="J11" s="11"/>
    </row>
    <row r="12" s="2" customFormat="1" ht="18" customHeight="1" spans="1:10">
      <c r="A12" s="11">
        <v>9</v>
      </c>
      <c r="B12" s="13" t="s">
        <v>23</v>
      </c>
      <c r="C12" s="11"/>
      <c r="D12" s="18"/>
      <c r="E12" s="15"/>
      <c r="F12" s="19" t="s">
        <v>13</v>
      </c>
      <c r="G12" s="21">
        <v>12</v>
      </c>
      <c r="H12" s="11"/>
      <c r="I12" s="49">
        <f t="shared" si="0"/>
        <v>0</v>
      </c>
      <c r="J12" s="11"/>
    </row>
    <row r="13" s="2" customFormat="1" ht="18" customHeight="1" spans="1:10">
      <c r="A13" s="11">
        <v>10</v>
      </c>
      <c r="B13" s="13" t="s">
        <v>24</v>
      </c>
      <c r="C13" s="11"/>
      <c r="D13" s="18"/>
      <c r="E13" s="15"/>
      <c r="F13" s="19" t="s">
        <v>13</v>
      </c>
      <c r="G13" s="21">
        <v>44</v>
      </c>
      <c r="H13" s="11"/>
      <c r="I13" s="49">
        <f t="shared" si="0"/>
        <v>0</v>
      </c>
      <c r="J13" s="11"/>
    </row>
    <row r="14" s="2" customFormat="1" ht="18" customHeight="1" spans="1:10">
      <c r="A14" s="11">
        <v>11</v>
      </c>
      <c r="B14" s="13" t="s">
        <v>25</v>
      </c>
      <c r="C14" s="11"/>
      <c r="D14" s="18"/>
      <c r="E14" s="22"/>
      <c r="F14" s="19" t="s">
        <v>21</v>
      </c>
      <c r="G14" s="21">
        <v>44</v>
      </c>
      <c r="H14" s="23"/>
      <c r="I14" s="49">
        <f t="shared" si="0"/>
        <v>0</v>
      </c>
      <c r="J14" s="50"/>
    </row>
    <row r="15" s="2" customFormat="1" ht="18" customHeight="1" spans="1:10">
      <c r="A15" s="11">
        <v>12</v>
      </c>
      <c r="B15" s="13" t="s">
        <v>26</v>
      </c>
      <c r="C15" s="11"/>
      <c r="D15" s="18"/>
      <c r="E15" s="22"/>
      <c r="F15" s="19" t="s">
        <v>13</v>
      </c>
      <c r="G15" s="21">
        <v>240</v>
      </c>
      <c r="H15" s="23"/>
      <c r="I15" s="49">
        <f t="shared" si="0"/>
        <v>0</v>
      </c>
      <c r="J15" s="50"/>
    </row>
    <row r="16" s="2" customFormat="1" ht="18" customHeight="1" spans="1:10">
      <c r="A16" s="11">
        <v>13</v>
      </c>
      <c r="B16" s="13" t="s">
        <v>27</v>
      </c>
      <c r="C16" s="11"/>
      <c r="D16" s="18"/>
      <c r="E16" s="22"/>
      <c r="F16" s="19" t="s">
        <v>28</v>
      </c>
      <c r="G16" s="20">
        <v>198</v>
      </c>
      <c r="H16" s="24"/>
      <c r="I16" s="49">
        <f t="shared" si="0"/>
        <v>0</v>
      </c>
      <c r="J16" s="50"/>
    </row>
    <row r="17" s="2" customFormat="1" ht="18" customHeight="1" spans="1:10">
      <c r="A17" s="11">
        <v>14</v>
      </c>
      <c r="B17" s="13" t="s">
        <v>29</v>
      </c>
      <c r="C17" s="11"/>
      <c r="D17" s="18"/>
      <c r="E17" s="22"/>
      <c r="F17" s="19" t="s">
        <v>13</v>
      </c>
      <c r="G17" s="20">
        <v>1</v>
      </c>
      <c r="H17" s="24"/>
      <c r="I17" s="49">
        <f t="shared" si="0"/>
        <v>0</v>
      </c>
      <c r="J17" s="50"/>
    </row>
    <row r="18" s="2" customFormat="1" ht="18" customHeight="1" spans="1:10">
      <c r="A18" s="11">
        <v>15</v>
      </c>
      <c r="B18" s="13" t="s">
        <v>30</v>
      </c>
      <c r="C18" s="11"/>
      <c r="D18" s="18"/>
      <c r="E18" s="22"/>
      <c r="F18" s="19" t="s">
        <v>13</v>
      </c>
      <c r="G18" s="20">
        <v>1</v>
      </c>
      <c r="H18" s="24"/>
      <c r="I18" s="49">
        <f t="shared" si="0"/>
        <v>0</v>
      </c>
      <c r="J18" s="50"/>
    </row>
    <row r="19" s="2" customFormat="1" ht="18" customHeight="1" spans="1:10">
      <c r="A19" s="11">
        <v>16</v>
      </c>
      <c r="B19" s="13" t="s">
        <v>31</v>
      </c>
      <c r="C19" s="11"/>
      <c r="D19" s="18"/>
      <c r="E19" s="22"/>
      <c r="F19" s="19" t="s">
        <v>13</v>
      </c>
      <c r="G19" s="20">
        <v>4</v>
      </c>
      <c r="H19" s="24"/>
      <c r="I19" s="49">
        <f t="shared" si="0"/>
        <v>0</v>
      </c>
      <c r="J19" s="50"/>
    </row>
    <row r="20" s="2" customFormat="1" ht="18" customHeight="1" spans="1:10">
      <c r="A20" s="11">
        <v>17</v>
      </c>
      <c r="B20" s="13" t="s">
        <v>32</v>
      </c>
      <c r="C20" s="11"/>
      <c r="D20" s="18"/>
      <c r="E20" s="22"/>
      <c r="F20" s="19" t="s">
        <v>13</v>
      </c>
      <c r="G20" s="20">
        <v>1</v>
      </c>
      <c r="H20" s="24"/>
      <c r="I20" s="49">
        <f t="shared" si="0"/>
        <v>0</v>
      </c>
      <c r="J20" s="11"/>
    </row>
    <row r="21" s="2" customFormat="1" ht="18" customHeight="1" spans="1:10">
      <c r="A21" s="11">
        <v>18</v>
      </c>
      <c r="B21" s="13" t="s">
        <v>33</v>
      </c>
      <c r="C21" s="11"/>
      <c r="D21" s="18"/>
      <c r="E21" s="22"/>
      <c r="F21" s="19" t="s">
        <v>13</v>
      </c>
      <c r="G21" s="20">
        <v>90</v>
      </c>
      <c r="H21" s="24"/>
      <c r="I21" s="49">
        <f t="shared" si="0"/>
        <v>0</v>
      </c>
      <c r="J21" s="50"/>
    </row>
    <row r="22" s="2" customFormat="1" ht="18" customHeight="1" spans="1:10">
      <c r="A22" s="11">
        <v>19</v>
      </c>
      <c r="B22" s="13" t="s">
        <v>34</v>
      </c>
      <c r="C22" s="11"/>
      <c r="D22" s="18"/>
      <c r="E22" s="22"/>
      <c r="F22" s="19" t="s">
        <v>13</v>
      </c>
      <c r="G22" s="20">
        <v>112</v>
      </c>
      <c r="H22" s="24"/>
      <c r="I22" s="49">
        <f t="shared" si="0"/>
        <v>0</v>
      </c>
      <c r="J22" s="50"/>
    </row>
    <row r="23" s="2" customFormat="1" ht="18" customHeight="1" spans="1:10">
      <c r="A23" s="11">
        <v>20</v>
      </c>
      <c r="B23" s="13" t="s">
        <v>35</v>
      </c>
      <c r="C23" s="11"/>
      <c r="D23" s="18"/>
      <c r="E23" s="22"/>
      <c r="F23" s="19" t="s">
        <v>13</v>
      </c>
      <c r="G23" s="20">
        <v>4</v>
      </c>
      <c r="H23" s="24"/>
      <c r="I23" s="49">
        <f t="shared" si="0"/>
        <v>0</v>
      </c>
      <c r="J23" s="50"/>
    </row>
    <row r="24" s="2" customFormat="1" ht="18" customHeight="1" spans="1:10">
      <c r="A24" s="11">
        <v>21</v>
      </c>
      <c r="B24" s="13" t="s">
        <v>22</v>
      </c>
      <c r="C24" s="11"/>
      <c r="D24" s="18"/>
      <c r="E24" s="22"/>
      <c r="F24" s="19" t="s">
        <v>21</v>
      </c>
      <c r="G24" s="20">
        <v>4</v>
      </c>
      <c r="H24" s="24"/>
      <c r="I24" s="49">
        <f t="shared" si="0"/>
        <v>0</v>
      </c>
      <c r="J24" s="50"/>
    </row>
    <row r="25" s="2" customFormat="1" ht="18" customHeight="1" spans="1:10">
      <c r="A25" s="11">
        <v>22</v>
      </c>
      <c r="B25" s="13" t="s">
        <v>24</v>
      </c>
      <c r="C25" s="11"/>
      <c r="D25" s="18"/>
      <c r="E25" s="22"/>
      <c r="F25" s="19" t="s">
        <v>13</v>
      </c>
      <c r="G25" s="20">
        <v>136</v>
      </c>
      <c r="H25" s="24"/>
      <c r="I25" s="49">
        <f t="shared" si="0"/>
        <v>0</v>
      </c>
      <c r="J25" s="50"/>
    </row>
    <row r="26" s="2" customFormat="1" ht="18" customHeight="1" spans="1:10">
      <c r="A26" s="11">
        <v>23</v>
      </c>
      <c r="B26" s="13" t="s">
        <v>36</v>
      </c>
      <c r="C26" s="11"/>
      <c r="D26" s="18"/>
      <c r="E26" s="22"/>
      <c r="F26" s="19" t="s">
        <v>21</v>
      </c>
      <c r="G26" s="20">
        <v>235</v>
      </c>
      <c r="H26" s="24"/>
      <c r="I26" s="49">
        <f t="shared" si="0"/>
        <v>0</v>
      </c>
      <c r="J26" s="50"/>
    </row>
    <row r="27" s="2" customFormat="1" ht="18" customHeight="1" spans="1:10">
      <c r="A27" s="11">
        <v>24</v>
      </c>
      <c r="B27" s="13" t="s">
        <v>26</v>
      </c>
      <c r="C27" s="11"/>
      <c r="D27" s="18"/>
      <c r="E27" s="22"/>
      <c r="F27" s="19" t="s">
        <v>13</v>
      </c>
      <c r="G27" s="20">
        <v>87</v>
      </c>
      <c r="H27" s="24"/>
      <c r="I27" s="49">
        <f t="shared" si="0"/>
        <v>0</v>
      </c>
      <c r="J27" s="50"/>
    </row>
    <row r="28" s="2" customFormat="1" ht="18" customHeight="1" spans="1:10">
      <c r="A28" s="11">
        <v>25</v>
      </c>
      <c r="B28" s="13" t="s">
        <v>24</v>
      </c>
      <c r="C28" s="11"/>
      <c r="D28" s="18"/>
      <c r="E28" s="22"/>
      <c r="F28" s="25" t="s">
        <v>13</v>
      </c>
      <c r="G28" s="20">
        <v>35</v>
      </c>
      <c r="H28" s="24"/>
      <c r="I28" s="49">
        <f t="shared" si="0"/>
        <v>0</v>
      </c>
      <c r="J28" s="50"/>
    </row>
    <row r="29" s="2" customFormat="1" ht="18" customHeight="1" spans="1:10">
      <c r="A29" s="11" t="s">
        <v>37</v>
      </c>
      <c r="B29" s="26"/>
      <c r="C29" s="27">
        <f>SUM(I4:I28)</f>
        <v>0</v>
      </c>
      <c r="D29" s="28"/>
      <c r="E29" s="28"/>
      <c r="F29" s="28"/>
      <c r="G29" s="29"/>
      <c r="H29" s="28"/>
      <c r="I29" s="28"/>
      <c r="J29" s="51"/>
    </row>
    <row r="30" s="2" customFormat="1" ht="18" customHeight="1" spans="1:10">
      <c r="A30" s="15" t="s">
        <v>38</v>
      </c>
      <c r="B30" s="30"/>
      <c r="C30" s="27">
        <f>C29*1.13</f>
        <v>0</v>
      </c>
      <c r="D30" s="28"/>
      <c r="E30" s="28"/>
      <c r="F30" s="28"/>
      <c r="G30" s="29"/>
      <c r="H30" s="28"/>
      <c r="I30" s="28"/>
      <c r="J30" s="51"/>
    </row>
    <row r="31" s="2" customFormat="1" ht="18" customHeight="1" spans="1:10">
      <c r="A31" s="15" t="s">
        <v>39</v>
      </c>
      <c r="B31" s="31"/>
      <c r="C31" s="26"/>
      <c r="D31" s="26"/>
      <c r="E31" s="26"/>
      <c r="F31" s="26"/>
      <c r="G31" s="32"/>
      <c r="H31" s="26"/>
      <c r="I31" s="26"/>
      <c r="J31" s="26"/>
    </row>
    <row r="32" s="3" customFormat="1" ht="29" customHeight="1" spans="1:10">
      <c r="A32" s="33" t="s">
        <v>40</v>
      </c>
      <c r="B32" s="34"/>
      <c r="C32" s="34"/>
      <c r="D32" s="34"/>
      <c r="E32" s="34"/>
      <c r="F32" s="34"/>
      <c r="G32" s="34"/>
      <c r="H32" s="34"/>
      <c r="I32" s="34"/>
      <c r="J32" s="52"/>
    </row>
    <row r="33" s="3" customFormat="1" ht="20" customHeight="1" spans="1:10">
      <c r="A33" s="35" t="s">
        <v>41</v>
      </c>
      <c r="B33" s="36"/>
      <c r="C33" s="36"/>
      <c r="D33" s="36"/>
      <c r="E33" s="36"/>
      <c r="F33" s="37"/>
      <c r="G33" s="38" t="s">
        <v>42</v>
      </c>
      <c r="H33" s="39"/>
      <c r="I33" s="39"/>
      <c r="J33" s="53"/>
    </row>
    <row r="34" s="3" customFormat="1" ht="20" customHeight="1" spans="1:10">
      <c r="A34" s="40" t="s">
        <v>43</v>
      </c>
      <c r="B34" s="41"/>
      <c r="C34" s="41"/>
      <c r="D34" s="41"/>
      <c r="E34" s="41"/>
      <c r="F34" s="41"/>
      <c r="G34" s="42" t="s">
        <v>44</v>
      </c>
      <c r="H34" s="39"/>
      <c r="I34" s="39"/>
      <c r="J34" s="53"/>
    </row>
    <row r="35" s="3" customFormat="1" ht="20" customHeight="1" spans="1:10">
      <c r="A35" s="43" t="s">
        <v>45</v>
      </c>
      <c r="B35" s="44"/>
      <c r="C35" s="44"/>
      <c r="D35" s="44"/>
      <c r="E35" s="44"/>
      <c r="F35" s="44"/>
      <c r="G35" s="38"/>
      <c r="H35" s="39"/>
      <c r="I35" s="39"/>
      <c r="J35" s="53"/>
    </row>
    <row r="36" s="3" customFormat="1" ht="20" customHeight="1" spans="1:10">
      <c r="A36" s="45" t="s">
        <v>46</v>
      </c>
      <c r="B36" s="46"/>
      <c r="C36" s="46"/>
      <c r="D36" s="46"/>
      <c r="E36" s="46"/>
      <c r="F36" s="46"/>
      <c r="G36" s="47"/>
      <c r="H36" s="46"/>
      <c r="I36" s="46"/>
      <c r="J36" s="46"/>
    </row>
    <row r="37" s="3" customFormat="1" ht="20" customHeight="1" spans="1:10">
      <c r="A37" s="45" t="s">
        <v>47</v>
      </c>
      <c r="B37" s="46"/>
      <c r="C37" s="46"/>
      <c r="D37" s="46"/>
      <c r="E37" s="46"/>
      <c r="F37" s="46"/>
      <c r="G37" s="47"/>
      <c r="H37" s="46"/>
      <c r="I37" s="46"/>
      <c r="J37" s="46"/>
    </row>
  </sheetData>
  <mergeCells count="17">
    <mergeCell ref="A1:J1"/>
    <mergeCell ref="A2:J2"/>
    <mergeCell ref="A29:B29"/>
    <mergeCell ref="C29:J29"/>
    <mergeCell ref="A30:B30"/>
    <mergeCell ref="C30:J30"/>
    <mergeCell ref="A31:B31"/>
    <mergeCell ref="C31:J31"/>
    <mergeCell ref="A32:J32"/>
    <mergeCell ref="A33:F33"/>
    <mergeCell ref="G33:J33"/>
    <mergeCell ref="A34:F34"/>
    <mergeCell ref="G34:J34"/>
    <mergeCell ref="A35:F35"/>
    <mergeCell ref="G35:J35"/>
    <mergeCell ref="A36:J36"/>
    <mergeCell ref="A37:J37"/>
  </mergeCells>
  <pageMargins left="0.75" right="0.75" top="1" bottom="1" header="0.5" footer="0.5"/>
  <pageSetup paperSize="9" scale="94" fitToHeight="0" orientation="landscape"/>
  <headerFooter/>
  <ignoredErrors>
    <ignoredError sqref="I4:I2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旺旺小小徐</cp:lastModifiedBy>
  <dcterms:created xsi:type="dcterms:W3CDTF">2022-08-25T12:20:00Z</dcterms:created>
  <cp:lastPrinted>2023-11-22T02:57:00Z</cp:lastPrinted>
  <dcterms:modified xsi:type="dcterms:W3CDTF">2024-09-27T03:52:30Z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393F66F2DA9447889EAAA98ACFC6FE0C_13</vt:lpwstr>
  </property>
  <property fmtid="{D5CDD505-2E9C-101B-9397-08002B2CF9AE}" pid="3" name="KSOProductBuildVer">
    <vt:lpwstr>2052-12.1.0.18276</vt:lpwstr>
  </property>
  <property fmtid="{D5CDD505-2E9C-101B-9397-08002B2CF9AE}" pid="4" name="KSOTemplateUUID">
    <vt:lpwstr>v1.0_mb_OglUt+e9piYcuml8PkMMeg==</vt:lpwstr>
  </property>
</Properties>
</file>